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5. Klanten\Leiden LEI\LEI-23-01 opstellen raamovereenkomst\Productie\Raamovereenkomst en bijlagen\Bijlagen\"/>
    </mc:Choice>
  </mc:AlternateContent>
  <xr:revisionPtr revIDLastSave="0" documentId="8_{3B93ABC4-77BC-4C95-BE4E-E0C467CD0D9B}" xr6:coauthVersionLast="47" xr6:coauthVersionMax="47" xr10:uidLastSave="{00000000-0000-0000-0000-000000000000}"/>
  <bookViews>
    <workbookView xWindow="-120" yWindow="-120" windowWidth="29040" windowHeight="15720" xr2:uid="{8B126562-1241-4A3B-BFC8-0D94C97A3999}"/>
  </bookViews>
  <sheets>
    <sheet name="Blad1" sheetId="1" r:id="rId1"/>
  </sheets>
  <definedNames>
    <definedName name="_Hlk35248679" localSheetId="0">Blad1!$B$64</definedName>
    <definedName name="_Hlk48897281" localSheetId="0">Blad1!$B$61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1" l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05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46" i="1"/>
  <c r="F26" i="1"/>
  <c r="F27" i="1"/>
  <c r="F28" i="1"/>
  <c r="F29" i="1"/>
  <c r="F30" i="1"/>
  <c r="F31" i="1"/>
  <c r="F32" i="1"/>
  <c r="F33" i="1"/>
  <c r="F34" i="1"/>
  <c r="F35" i="1"/>
  <c r="F36" i="1"/>
  <c r="F25" i="1"/>
  <c r="E97" i="1" l="1"/>
  <c r="E145" i="1"/>
  <c r="E38" i="1"/>
  <c r="E148" i="1" l="1"/>
</calcChain>
</file>

<file path=xl/sharedStrings.xml><?xml version="1.0" encoding="utf-8"?>
<sst xmlns="http://schemas.openxmlformats.org/spreadsheetml/2006/main" count="174" uniqueCount="68">
  <si>
    <t>Bijlage - Opgave korting/ opslag gemeente Leiden</t>
  </si>
  <si>
    <t>Na gunning vormen de opgegeven kortingen een onlosmakelijk onderdeel van het te sluiten contract.</t>
  </si>
  <si>
    <t xml:space="preserve">Kortings- /opslagpercentage op de actuele bruto/netto  prijslijsten masten </t>
  </si>
  <si>
    <t>Aantal stuks (indicatief)</t>
  </si>
  <si>
    <t>Opslag (%)</t>
  </si>
  <si>
    <t>Valmont (functioneel)</t>
  </si>
  <si>
    <t>1 t/m 10</t>
  </si>
  <si>
    <t>11 t/m 50</t>
  </si>
  <si>
    <t>51 t/m 100</t>
  </si>
  <si>
    <t>&gt;100</t>
  </si>
  <si>
    <t>VDL (functioneel)</t>
  </si>
  <si>
    <t>PMF (functioneel)</t>
  </si>
  <si>
    <t xml:space="preserve">Kortings- /opslagpercentage op de actuele bruto/netto prijslijsten armaturen </t>
  </si>
  <si>
    <t>Schreder (functioneel)</t>
  </si>
  <si>
    <t>Lightronics (functioneel)</t>
  </si>
  <si>
    <t>Signify  (functioneel)</t>
  </si>
  <si>
    <t>Sustainder (functioneel)</t>
  </si>
  <si>
    <t>Lightwell (functioneel)</t>
  </si>
  <si>
    <t>Orange Lighting (functioneel)</t>
  </si>
  <si>
    <t>Innolumis (functioneel)</t>
  </si>
  <si>
    <t>Modernista (functioneel)</t>
  </si>
  <si>
    <t>Siteco (functioneel)</t>
  </si>
  <si>
    <t>Mikana (Metro Rubuust)</t>
  </si>
  <si>
    <t>Eclatec (functioneel)</t>
  </si>
  <si>
    <t>Brimos (VOP)</t>
  </si>
  <si>
    <t>Van Pol &amp; van Helen (VOP)</t>
  </si>
  <si>
    <t>Kortings- /opslagpercentage op de actuele bruto/netto prijslijsten onderdelen</t>
  </si>
  <si>
    <t xml:space="preserve">Osram - VSA en drivers </t>
  </si>
  <si>
    <t>Osram - (compact) HID</t>
  </si>
  <si>
    <t xml:space="preserve">Osram - retrofit </t>
  </si>
  <si>
    <t xml:space="preserve">Saled - retrofit </t>
  </si>
  <si>
    <t>Signify (VRG 46,61)*</t>
  </si>
  <si>
    <t>Bureau Teta(retrofit)</t>
  </si>
  <si>
    <t>Ko Hartog - wegdekverlichting</t>
  </si>
  <si>
    <t>* VRG 43: VSA en drivers</t>
  </si>
  <si>
    <t>* VRG 46,61: (compact) HID</t>
  </si>
  <si>
    <t>De Inschrijver verklaart dat de in deze bijlage opgegeven kortingspercentages gelden gedurende de looptijd van de overeenkomst, inclusief eventuele verlengingen.</t>
  </si>
  <si>
    <t>Opgemaakt:</t>
  </si>
  <si>
    <t>op…….……….……….……………………………………………………….……………………... (datum)</t>
  </si>
  <si>
    <t>te …….……….……….……………………………………………………….……………………... (plaats)</t>
  </si>
  <si>
    <t xml:space="preserve">door …….…….……….……….……………………………………………..……………………… (naam en voorletters) </t>
  </si>
  <si>
    <t>als rechtsgeldig vertegenwoordiger van …….…….……….……….………………………(naam bedrijf)</t>
  </si>
  <si>
    <t>…………………………..…….……….… (handtekening)</t>
  </si>
  <si>
    <t>Signify (VRG 43)*</t>
  </si>
  <si>
    <t>Batchgrootte (st)</t>
  </si>
  <si>
    <t xml:space="preserve">De Inschrijver vult in de onderstaande tabel per leverancier het kortings – of opslagpercentage in dat geldt voor de meest recente catalogussen met de daarbij bijbehorende prijslijsten. </t>
  </si>
  <si>
    <t>Fabrikant/ Leverancier</t>
  </si>
  <si>
    <t xml:space="preserve">De inschrijver dient een korting of opslag op te geven voor de catalogusprijzen waarmee de opdrachtgever gedurende de contractperiode catalogusproducten aan kan schaffen die niet in de raamovereenkomst zijn benoemd. </t>
  </si>
  <si>
    <t xml:space="preserve">Deze kortingsregeling geldt voor de genoemde fabrikanten/ leverancier. </t>
  </si>
  <si>
    <t xml:space="preserve">De Inschrijver dient voorafgaand aan een deelopdracht de productbeschrijving en verwijzing naar meest recente catalogussen van fabrikanten en de daarbij behorende bruto- of netto prijzenlijsten op te geven. </t>
  </si>
  <si>
    <t xml:space="preserve">Alle bedragen moeten exclusief BTW worden opgegeven. Wanneer een kortingspercentage wordt opgegeven moet dit met een minteken worden aangegeven, bij een opslagpercentage met een plusteken. </t>
  </si>
  <si>
    <t>Het opgegeven percentage korting of opslag moet op één decimaal zijn afgerond.</t>
  </si>
  <si>
    <t xml:space="preserve">De kortingen/ opslagen zijn van bruto/netto prijslijsten inclusief verwijderingsbijdrage, handling, levering op plaats van bestemming en bezorgkosten. </t>
  </si>
  <si>
    <t xml:space="preserve">Dit betekent dat de opdrachtnemer geen andere kosten dan de meest recente catalogusprijzen in rekening mag brengen gedurende de looptijd van de overeenkomst. </t>
  </si>
  <si>
    <t>Het percentage staartkosten van de raamovereenkomst wordt niet over deze leveringen berekend.</t>
  </si>
  <si>
    <t>Korting/ opslag</t>
  </si>
  <si>
    <t xml:space="preserve">Deze kortingen gelden voor alle catalogusproducten (functionele masten) welke niet in de raamovereenkomst zijn opgenomen. </t>
  </si>
  <si>
    <t>Deze kortingen gelden voor alle catalogusproducten (functionele en decoratieve armaturen) welke niet in het bestek zijn opgenomen. Levering zonder aansluitsnoer.</t>
  </si>
  <si>
    <t>Signify - retrofit</t>
  </si>
  <si>
    <t xml:space="preserve">De Inschrijver vult in onderstaande tabel per fabrikant/ leverancier het kortings – of opslagpercentage in dat geldt voor de meest recente catalogussen met de daarbij bijbehorende prijslijsten. </t>
  </si>
  <si>
    <t xml:space="preserve">Deze kortingen gelden voor alle catalogusproducten welke niet in het bestek zijn opgenomen (lampen, drivers, VSA’s, etc.). </t>
  </si>
  <si>
    <t>Fictieve korting/ opslag masten:</t>
  </si>
  <si>
    <t xml:space="preserve">Voor elk opgegeven kortingspercentage in de bijlage opgave kortingen - opslagen, wordt een fictieve korting gegeven van: </t>
  </si>
  <si>
    <t>per percentage per leverancier op de Inschrijfprijs.</t>
  </si>
  <si>
    <t xml:space="preserve">Voor elk opgegeven opslagpercentage in de bijlage opgave kortingen - opslagen, wordt een fictieve opslag gegeven van: </t>
  </si>
  <si>
    <t>Fictieve korting/ opslag armaturen:</t>
  </si>
  <si>
    <t>Fictieve korting/ opslag onderdelen:</t>
  </si>
  <si>
    <t>TOTAAL FICTIEVE KORTING/ OPSLAG: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</si>
</sst>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Protection="1"/>
    <xf numFmtId="0" fontId="0" fillId="2" borderId="0" xfId="0" applyFont="1" applyFill="1" applyProtection="1"/>
    <xf numFmtId="44" fontId="1" fillId="2" borderId="0" xfId="1" applyFont="1" applyFill="1" applyProtection="1"/>
    <xf numFmtId="0" fontId="2" fillId="2" borderId="0" xfId="0" applyFont="1" applyFill="1" applyProtection="1"/>
    <xf numFmtId="0" fontId="0" fillId="2" borderId="0" xfId="0" applyFill="1" applyProtection="1"/>
    <xf numFmtId="44" fontId="2" fillId="2" borderId="0" xfId="0" applyNumberFormat="1" applyFont="1" applyFill="1" applyProtection="1"/>
    <xf numFmtId="0" fontId="0" fillId="0" borderId="0" xfId="0" applyFont="1" applyProtection="1"/>
    <xf numFmtId="0" fontId="4" fillId="0" borderId="1" xfId="0" applyFont="1" applyBorder="1" applyAlignment="1" applyProtection="1">
      <alignment horizontal="justify" vertical="center"/>
    </xf>
    <xf numFmtId="0" fontId="0" fillId="0" borderId="1" xfId="0" applyFont="1" applyBorder="1" applyAlignment="1" applyProtection="1">
      <alignment horizontal="justify" vertical="center"/>
    </xf>
    <xf numFmtId="0" fontId="0" fillId="0" borderId="1" xfId="0" applyFont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top"/>
    </xf>
    <xf numFmtId="0" fontId="2" fillId="0" borderId="0" xfId="0" applyFont="1" applyProtection="1"/>
    <xf numFmtId="0" fontId="6" fillId="0" borderId="1" xfId="0" applyFont="1" applyBorder="1" applyAlignment="1" applyProtection="1">
      <alignment horizontal="justify" vertical="center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Protection="1"/>
    <xf numFmtId="44" fontId="0" fillId="0" borderId="0" xfId="1" applyFont="1" applyAlignment="1" applyProtection="1">
      <alignment horizontal="center"/>
    </xf>
    <xf numFmtId="44" fontId="0" fillId="0" borderId="0" xfId="1" applyFont="1" applyAlignment="1" applyProtection="1">
      <alignment horizontal="left"/>
    </xf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justify" vertical="center"/>
      <protection locked="0"/>
    </xf>
    <xf numFmtId="0" fontId="3" fillId="0" borderId="0" xfId="0" applyFont="1" applyProtection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8E6D-0625-40CD-9D78-35C425D7F98E}">
  <dimension ref="B2:K161"/>
  <sheetViews>
    <sheetView tabSelected="1" workbookViewId="0">
      <selection activeCell="E130" sqref="E130"/>
    </sheetView>
  </sheetViews>
  <sheetFormatPr defaultRowHeight="15" x14ac:dyDescent="0.25"/>
  <cols>
    <col min="1" max="1" width="9.140625" style="1"/>
    <col min="2" max="2" width="22.7109375" style="1" customWidth="1"/>
    <col min="3" max="3" width="17.140625" style="1" customWidth="1"/>
    <col min="4" max="4" width="18.42578125" style="1" customWidth="1"/>
    <col min="5" max="5" width="14.42578125" style="1" customWidth="1"/>
    <col min="6" max="6" width="10.85546875" style="1" customWidth="1"/>
    <col min="7" max="9" width="9.140625" style="1"/>
    <col min="10" max="10" width="10.42578125" style="1" customWidth="1"/>
    <col min="11" max="16384" width="9.140625" style="1"/>
  </cols>
  <sheetData>
    <row r="2" spans="2:11" ht="18.75" x14ac:dyDescent="0.3">
      <c r="B2" s="15" t="s">
        <v>0</v>
      </c>
    </row>
    <row r="4" spans="2:11" x14ac:dyDescent="0.25">
      <c r="B4" s="1" t="s">
        <v>47</v>
      </c>
    </row>
    <row r="5" spans="2:11" x14ac:dyDescent="0.25">
      <c r="B5" s="1" t="s">
        <v>48</v>
      </c>
    </row>
    <row r="6" spans="2:11" x14ac:dyDescent="0.25">
      <c r="B6" s="1" t="s">
        <v>49</v>
      </c>
    </row>
    <row r="7" spans="2:11" x14ac:dyDescent="0.25">
      <c r="B7" s="1" t="s">
        <v>50</v>
      </c>
    </row>
    <row r="8" spans="2:11" x14ac:dyDescent="0.25">
      <c r="B8" s="1" t="s">
        <v>62</v>
      </c>
      <c r="J8" s="16">
        <v>375</v>
      </c>
      <c r="K8" s="1" t="s">
        <v>63</v>
      </c>
    </row>
    <row r="9" spans="2:11" x14ac:dyDescent="0.25">
      <c r="B9" s="1" t="s">
        <v>64</v>
      </c>
      <c r="J9" s="16">
        <v>375</v>
      </c>
      <c r="K9" s="1" t="s">
        <v>63</v>
      </c>
    </row>
    <row r="10" spans="2:11" x14ac:dyDescent="0.25">
      <c r="E10" s="17"/>
    </row>
    <row r="12" spans="2:11" x14ac:dyDescent="0.25">
      <c r="B12" s="17"/>
    </row>
    <row r="13" spans="2:11" x14ac:dyDescent="0.25">
      <c r="B13" s="1" t="s">
        <v>51</v>
      </c>
    </row>
    <row r="14" spans="2:11" x14ac:dyDescent="0.25">
      <c r="B14" s="1" t="s">
        <v>52</v>
      </c>
    </row>
    <row r="15" spans="2:11" x14ac:dyDescent="0.25">
      <c r="B15" s="1" t="s">
        <v>53</v>
      </c>
    </row>
    <row r="16" spans="2:11" x14ac:dyDescent="0.25">
      <c r="B16" s="1" t="s">
        <v>54</v>
      </c>
    </row>
    <row r="17" spans="2:6" x14ac:dyDescent="0.25">
      <c r="B17" s="1" t="s">
        <v>1</v>
      </c>
    </row>
    <row r="19" spans="2:6" x14ac:dyDescent="0.25">
      <c r="B19" s="12" t="s">
        <v>2</v>
      </c>
    </row>
    <row r="20" spans="2:6" x14ac:dyDescent="0.25">
      <c r="B20" s="1" t="s">
        <v>45</v>
      </c>
    </row>
    <row r="21" spans="2:6" x14ac:dyDescent="0.25">
      <c r="B21" s="1" t="s">
        <v>56</v>
      </c>
    </row>
    <row r="23" spans="2:6" s="7" customFormat="1" x14ac:dyDescent="0.25">
      <c r="B23" s="13" t="s">
        <v>46</v>
      </c>
      <c r="C23" s="14" t="s">
        <v>3</v>
      </c>
      <c r="D23" s="14" t="s">
        <v>44</v>
      </c>
      <c r="E23" s="14" t="s">
        <v>55</v>
      </c>
    </row>
    <row r="24" spans="2:6" s="7" customFormat="1" x14ac:dyDescent="0.25">
      <c r="B24" s="13"/>
      <c r="C24" s="14"/>
      <c r="D24" s="14"/>
      <c r="E24" s="14" t="s">
        <v>4</v>
      </c>
    </row>
    <row r="25" spans="2:6" s="7" customFormat="1" ht="15" customHeight="1" x14ac:dyDescent="0.25">
      <c r="B25" s="8" t="s">
        <v>5</v>
      </c>
      <c r="C25" s="9">
        <v>2000</v>
      </c>
      <c r="D25" s="10" t="s">
        <v>6</v>
      </c>
      <c r="E25" s="19"/>
      <c r="F25" s="20">
        <f>IF(E25&lt;0,$J$8*E25,$J$9*E25)</f>
        <v>0</v>
      </c>
    </row>
    <row r="26" spans="2:6" s="7" customFormat="1" ht="15" customHeight="1" x14ac:dyDescent="0.25">
      <c r="B26" s="8"/>
      <c r="C26" s="9"/>
      <c r="D26" s="10" t="s">
        <v>7</v>
      </c>
      <c r="E26" s="19"/>
      <c r="F26" s="20">
        <f t="shared" ref="F26:F36" si="0">IF(E26&lt;0,$J$8*E26,$J$9*E26)</f>
        <v>0</v>
      </c>
    </row>
    <row r="27" spans="2:6" s="7" customFormat="1" ht="15" customHeight="1" x14ac:dyDescent="0.25">
      <c r="B27" s="8"/>
      <c r="C27" s="9"/>
      <c r="D27" s="10" t="s">
        <v>8</v>
      </c>
      <c r="E27" s="19"/>
      <c r="F27" s="20">
        <f t="shared" si="0"/>
        <v>0</v>
      </c>
    </row>
    <row r="28" spans="2:6" s="7" customFormat="1" ht="15" customHeight="1" x14ac:dyDescent="0.25">
      <c r="B28" s="8"/>
      <c r="C28" s="9"/>
      <c r="D28" s="10" t="s">
        <v>9</v>
      </c>
      <c r="E28" s="19"/>
      <c r="F28" s="20">
        <f t="shared" si="0"/>
        <v>0</v>
      </c>
    </row>
    <row r="29" spans="2:6" s="7" customFormat="1" ht="15" customHeight="1" x14ac:dyDescent="0.25">
      <c r="B29" s="8" t="s">
        <v>10</v>
      </c>
      <c r="C29" s="9">
        <v>2000</v>
      </c>
      <c r="D29" s="10" t="s">
        <v>6</v>
      </c>
      <c r="E29" s="19"/>
      <c r="F29" s="20">
        <f t="shared" si="0"/>
        <v>0</v>
      </c>
    </row>
    <row r="30" spans="2:6" s="7" customFormat="1" ht="15" customHeight="1" x14ac:dyDescent="0.25">
      <c r="B30" s="8"/>
      <c r="C30" s="9"/>
      <c r="D30" s="10" t="s">
        <v>7</v>
      </c>
      <c r="E30" s="19"/>
      <c r="F30" s="20">
        <f t="shared" si="0"/>
        <v>0</v>
      </c>
    </row>
    <row r="31" spans="2:6" s="7" customFormat="1" ht="15" customHeight="1" x14ac:dyDescent="0.25">
      <c r="B31" s="8"/>
      <c r="C31" s="9"/>
      <c r="D31" s="10" t="s">
        <v>8</v>
      </c>
      <c r="E31" s="19"/>
      <c r="F31" s="20">
        <f t="shared" si="0"/>
        <v>0</v>
      </c>
    </row>
    <row r="32" spans="2:6" s="7" customFormat="1" ht="15" customHeight="1" x14ac:dyDescent="0.25">
      <c r="B32" s="8"/>
      <c r="C32" s="9"/>
      <c r="D32" s="10" t="s">
        <v>9</v>
      </c>
      <c r="E32" s="19"/>
      <c r="F32" s="20">
        <f t="shared" si="0"/>
        <v>0</v>
      </c>
    </row>
    <row r="33" spans="2:6" s="7" customFormat="1" ht="15" customHeight="1" x14ac:dyDescent="0.25">
      <c r="B33" s="8" t="s">
        <v>11</v>
      </c>
      <c r="C33" s="9">
        <v>2000</v>
      </c>
      <c r="D33" s="10" t="s">
        <v>6</v>
      </c>
      <c r="E33" s="19"/>
      <c r="F33" s="20">
        <f t="shared" si="0"/>
        <v>0</v>
      </c>
    </row>
    <row r="34" spans="2:6" s="7" customFormat="1" ht="15" customHeight="1" x14ac:dyDescent="0.25">
      <c r="B34" s="8"/>
      <c r="C34" s="9"/>
      <c r="D34" s="10" t="s">
        <v>7</v>
      </c>
      <c r="E34" s="19"/>
      <c r="F34" s="20">
        <f t="shared" si="0"/>
        <v>0</v>
      </c>
    </row>
    <row r="35" spans="2:6" s="7" customFormat="1" ht="15" customHeight="1" x14ac:dyDescent="0.25">
      <c r="B35" s="8"/>
      <c r="C35" s="9"/>
      <c r="D35" s="10" t="s">
        <v>8</v>
      </c>
      <c r="E35" s="19"/>
      <c r="F35" s="20">
        <f t="shared" si="0"/>
        <v>0</v>
      </c>
    </row>
    <row r="36" spans="2:6" s="7" customFormat="1" ht="15" customHeight="1" x14ac:dyDescent="0.25">
      <c r="B36" s="8"/>
      <c r="C36" s="9"/>
      <c r="D36" s="10" t="s">
        <v>9</v>
      </c>
      <c r="E36" s="19"/>
      <c r="F36" s="20">
        <f t="shared" si="0"/>
        <v>0</v>
      </c>
    </row>
    <row r="38" spans="2:6" x14ac:dyDescent="0.25">
      <c r="B38" s="2" t="s">
        <v>61</v>
      </c>
      <c r="C38" s="2"/>
      <c r="D38" s="2"/>
      <c r="E38" s="3">
        <f>SUM(F25:F36)</f>
        <v>0</v>
      </c>
    </row>
    <row r="40" spans="2:6" x14ac:dyDescent="0.25">
      <c r="B40" s="12" t="s">
        <v>12</v>
      </c>
    </row>
    <row r="41" spans="2:6" x14ac:dyDescent="0.25">
      <c r="B41" s="1" t="s">
        <v>45</v>
      </c>
    </row>
    <row r="42" spans="2:6" x14ac:dyDescent="0.25">
      <c r="B42" s="1" t="s">
        <v>57</v>
      </c>
    </row>
    <row r="44" spans="2:6" ht="15" customHeight="1" x14ac:dyDescent="0.25">
      <c r="B44" s="13" t="s">
        <v>46</v>
      </c>
      <c r="C44" s="14" t="s">
        <v>3</v>
      </c>
      <c r="D44" s="14" t="s">
        <v>44</v>
      </c>
      <c r="E44" s="14" t="s">
        <v>55</v>
      </c>
    </row>
    <row r="45" spans="2:6" ht="15" customHeight="1" x14ac:dyDescent="0.25">
      <c r="B45" s="13"/>
      <c r="C45" s="14"/>
      <c r="D45" s="14"/>
      <c r="E45" s="14" t="s">
        <v>4</v>
      </c>
    </row>
    <row r="46" spans="2:6" ht="15" customHeight="1" x14ac:dyDescent="0.25">
      <c r="B46" s="8" t="s">
        <v>13</v>
      </c>
      <c r="C46" s="9">
        <v>2400</v>
      </c>
      <c r="D46" s="10" t="s">
        <v>6</v>
      </c>
      <c r="E46" s="19"/>
      <c r="F46" s="20">
        <f>IF(E46&lt;0,$J$8*E46,$J$9*E46)</f>
        <v>0</v>
      </c>
    </row>
    <row r="47" spans="2:6" ht="15" customHeight="1" x14ac:dyDescent="0.25">
      <c r="B47" s="8"/>
      <c r="C47" s="9"/>
      <c r="D47" s="10" t="s">
        <v>7</v>
      </c>
      <c r="E47" s="19"/>
      <c r="F47" s="20">
        <f t="shared" ref="F47:F95" si="1">IF(E47&lt;0,$J$8*E47,$J$9*E47)</f>
        <v>0</v>
      </c>
    </row>
    <row r="48" spans="2:6" ht="15" customHeight="1" x14ac:dyDescent="0.25">
      <c r="B48" s="8"/>
      <c r="C48" s="9"/>
      <c r="D48" s="10" t="s">
        <v>8</v>
      </c>
      <c r="E48" s="19"/>
      <c r="F48" s="20">
        <f t="shared" si="1"/>
        <v>0</v>
      </c>
    </row>
    <row r="49" spans="2:6" ht="15" customHeight="1" x14ac:dyDescent="0.25">
      <c r="B49" s="8"/>
      <c r="C49" s="9"/>
      <c r="D49" s="10" t="s">
        <v>9</v>
      </c>
      <c r="E49" s="19"/>
      <c r="F49" s="20">
        <f t="shared" si="1"/>
        <v>0</v>
      </c>
    </row>
    <row r="50" spans="2:6" ht="15" customHeight="1" x14ac:dyDescent="0.25">
      <c r="B50" s="8" t="s">
        <v>14</v>
      </c>
      <c r="C50" s="9">
        <v>2400</v>
      </c>
      <c r="D50" s="10" t="s">
        <v>6</v>
      </c>
      <c r="E50" s="19"/>
      <c r="F50" s="20">
        <f t="shared" si="1"/>
        <v>0</v>
      </c>
    </row>
    <row r="51" spans="2:6" ht="15" customHeight="1" x14ac:dyDescent="0.25">
      <c r="B51" s="8"/>
      <c r="C51" s="9"/>
      <c r="D51" s="10" t="s">
        <v>7</v>
      </c>
      <c r="E51" s="19"/>
      <c r="F51" s="20">
        <f t="shared" si="1"/>
        <v>0</v>
      </c>
    </row>
    <row r="52" spans="2:6" ht="15" customHeight="1" x14ac:dyDescent="0.25">
      <c r="B52" s="8"/>
      <c r="C52" s="9"/>
      <c r="D52" s="10" t="s">
        <v>8</v>
      </c>
      <c r="E52" s="19"/>
      <c r="F52" s="20">
        <f t="shared" si="1"/>
        <v>0</v>
      </c>
    </row>
    <row r="53" spans="2:6" ht="15" customHeight="1" x14ac:dyDescent="0.25">
      <c r="B53" s="8"/>
      <c r="C53" s="9"/>
      <c r="D53" s="10" t="s">
        <v>9</v>
      </c>
      <c r="E53" s="19"/>
      <c r="F53" s="20">
        <f t="shared" si="1"/>
        <v>0</v>
      </c>
    </row>
    <row r="54" spans="2:6" ht="15" customHeight="1" x14ac:dyDescent="0.25">
      <c r="B54" s="8" t="s">
        <v>15</v>
      </c>
      <c r="C54" s="9">
        <v>2400</v>
      </c>
      <c r="D54" s="10" t="s">
        <v>6</v>
      </c>
      <c r="E54" s="19"/>
      <c r="F54" s="20">
        <f t="shared" si="1"/>
        <v>0</v>
      </c>
    </row>
    <row r="55" spans="2:6" ht="15" customHeight="1" x14ac:dyDescent="0.25">
      <c r="B55" s="8"/>
      <c r="C55" s="9"/>
      <c r="D55" s="10" t="s">
        <v>7</v>
      </c>
      <c r="E55" s="19"/>
      <c r="F55" s="20">
        <f t="shared" si="1"/>
        <v>0</v>
      </c>
    </row>
    <row r="56" spans="2:6" ht="15" customHeight="1" x14ac:dyDescent="0.25">
      <c r="B56" s="8"/>
      <c r="C56" s="9"/>
      <c r="D56" s="10" t="s">
        <v>8</v>
      </c>
      <c r="E56" s="19"/>
      <c r="F56" s="20">
        <f t="shared" si="1"/>
        <v>0</v>
      </c>
    </row>
    <row r="57" spans="2:6" ht="15" customHeight="1" x14ac:dyDescent="0.25">
      <c r="B57" s="8"/>
      <c r="C57" s="9"/>
      <c r="D57" s="10" t="s">
        <v>9</v>
      </c>
      <c r="E57" s="19"/>
      <c r="F57" s="20">
        <f t="shared" si="1"/>
        <v>0</v>
      </c>
    </row>
    <row r="58" spans="2:6" ht="15" customHeight="1" x14ac:dyDescent="0.25">
      <c r="B58" s="8" t="s">
        <v>16</v>
      </c>
      <c r="C58" s="9">
        <v>2400</v>
      </c>
      <c r="D58" s="10" t="s">
        <v>6</v>
      </c>
      <c r="E58" s="19"/>
      <c r="F58" s="20">
        <f t="shared" si="1"/>
        <v>0</v>
      </c>
    </row>
    <row r="59" spans="2:6" ht="15" customHeight="1" x14ac:dyDescent="0.25">
      <c r="B59" s="8"/>
      <c r="C59" s="9"/>
      <c r="D59" s="10" t="s">
        <v>7</v>
      </c>
      <c r="E59" s="19"/>
      <c r="F59" s="20">
        <f t="shared" si="1"/>
        <v>0</v>
      </c>
    </row>
    <row r="60" spans="2:6" ht="15" customHeight="1" x14ac:dyDescent="0.25">
      <c r="B60" s="8"/>
      <c r="C60" s="9"/>
      <c r="D60" s="10" t="s">
        <v>8</v>
      </c>
      <c r="E60" s="19"/>
      <c r="F60" s="20">
        <f t="shared" si="1"/>
        <v>0</v>
      </c>
    </row>
    <row r="61" spans="2:6" ht="15" customHeight="1" x14ac:dyDescent="0.25">
      <c r="B61" s="8"/>
      <c r="C61" s="9"/>
      <c r="D61" s="10" t="s">
        <v>9</v>
      </c>
      <c r="E61" s="19"/>
      <c r="F61" s="20">
        <f t="shared" si="1"/>
        <v>0</v>
      </c>
    </row>
    <row r="62" spans="2:6" ht="15" customHeight="1" x14ac:dyDescent="0.25">
      <c r="B62" s="8" t="s">
        <v>17</v>
      </c>
      <c r="C62" s="9">
        <v>2400</v>
      </c>
      <c r="D62" s="10" t="s">
        <v>6</v>
      </c>
      <c r="E62" s="19"/>
      <c r="F62" s="20">
        <f t="shared" si="1"/>
        <v>0</v>
      </c>
    </row>
    <row r="63" spans="2:6" ht="15" customHeight="1" x14ac:dyDescent="0.25">
      <c r="B63" s="8"/>
      <c r="C63" s="9"/>
      <c r="D63" s="10" t="s">
        <v>7</v>
      </c>
      <c r="E63" s="19"/>
      <c r="F63" s="20">
        <f t="shared" si="1"/>
        <v>0</v>
      </c>
    </row>
    <row r="64" spans="2:6" ht="15" customHeight="1" x14ac:dyDescent="0.25">
      <c r="B64" s="8"/>
      <c r="C64" s="9"/>
      <c r="D64" s="10" t="s">
        <v>8</v>
      </c>
      <c r="E64" s="19"/>
      <c r="F64" s="20">
        <f t="shared" si="1"/>
        <v>0</v>
      </c>
    </row>
    <row r="65" spans="2:6" ht="15" customHeight="1" x14ac:dyDescent="0.25">
      <c r="B65" s="8"/>
      <c r="C65" s="9"/>
      <c r="D65" s="10" t="s">
        <v>9</v>
      </c>
      <c r="E65" s="19"/>
      <c r="F65" s="20">
        <f t="shared" si="1"/>
        <v>0</v>
      </c>
    </row>
    <row r="66" spans="2:6" ht="15" customHeight="1" x14ac:dyDescent="0.25">
      <c r="B66" s="8" t="s">
        <v>18</v>
      </c>
      <c r="C66" s="9">
        <v>2400</v>
      </c>
      <c r="D66" s="10" t="s">
        <v>6</v>
      </c>
      <c r="E66" s="19"/>
      <c r="F66" s="20">
        <f t="shared" si="1"/>
        <v>0</v>
      </c>
    </row>
    <row r="67" spans="2:6" ht="15" customHeight="1" x14ac:dyDescent="0.25">
      <c r="B67" s="8"/>
      <c r="C67" s="9"/>
      <c r="D67" s="10" t="s">
        <v>7</v>
      </c>
      <c r="E67" s="19"/>
      <c r="F67" s="20">
        <f t="shared" si="1"/>
        <v>0</v>
      </c>
    </row>
    <row r="68" spans="2:6" ht="15" customHeight="1" x14ac:dyDescent="0.25">
      <c r="B68" s="8"/>
      <c r="C68" s="9"/>
      <c r="D68" s="10" t="s">
        <v>8</v>
      </c>
      <c r="E68" s="19"/>
      <c r="F68" s="20">
        <f t="shared" si="1"/>
        <v>0</v>
      </c>
    </row>
    <row r="69" spans="2:6" ht="15" customHeight="1" x14ac:dyDescent="0.25">
      <c r="B69" s="8"/>
      <c r="C69" s="9"/>
      <c r="D69" s="10" t="s">
        <v>9</v>
      </c>
      <c r="E69" s="19"/>
      <c r="F69" s="20">
        <f t="shared" si="1"/>
        <v>0</v>
      </c>
    </row>
    <row r="70" spans="2:6" ht="15" customHeight="1" x14ac:dyDescent="0.25">
      <c r="B70" s="8" t="s">
        <v>19</v>
      </c>
      <c r="C70" s="9">
        <v>2400</v>
      </c>
      <c r="D70" s="10" t="s">
        <v>6</v>
      </c>
      <c r="E70" s="19"/>
      <c r="F70" s="20">
        <f t="shared" si="1"/>
        <v>0</v>
      </c>
    </row>
    <row r="71" spans="2:6" ht="15" customHeight="1" x14ac:dyDescent="0.25">
      <c r="B71" s="8"/>
      <c r="C71" s="9"/>
      <c r="D71" s="10" t="s">
        <v>7</v>
      </c>
      <c r="E71" s="19"/>
      <c r="F71" s="20">
        <f t="shared" si="1"/>
        <v>0</v>
      </c>
    </row>
    <row r="72" spans="2:6" ht="15" customHeight="1" x14ac:dyDescent="0.25">
      <c r="B72" s="8"/>
      <c r="C72" s="9"/>
      <c r="D72" s="10" t="s">
        <v>8</v>
      </c>
      <c r="E72" s="19"/>
      <c r="F72" s="20">
        <f t="shared" si="1"/>
        <v>0</v>
      </c>
    </row>
    <row r="73" spans="2:6" ht="15" customHeight="1" x14ac:dyDescent="0.25">
      <c r="B73" s="8"/>
      <c r="C73" s="9"/>
      <c r="D73" s="10" t="s">
        <v>9</v>
      </c>
      <c r="E73" s="19"/>
      <c r="F73" s="20">
        <f t="shared" si="1"/>
        <v>0</v>
      </c>
    </row>
    <row r="74" spans="2:6" ht="15" customHeight="1" x14ac:dyDescent="0.25">
      <c r="B74" s="8" t="s">
        <v>20</v>
      </c>
      <c r="C74" s="9">
        <v>2400</v>
      </c>
      <c r="D74" s="10" t="s">
        <v>6</v>
      </c>
      <c r="E74" s="19"/>
      <c r="F74" s="20">
        <f t="shared" si="1"/>
        <v>0</v>
      </c>
    </row>
    <row r="75" spans="2:6" ht="15" customHeight="1" x14ac:dyDescent="0.25">
      <c r="B75" s="8"/>
      <c r="C75" s="9"/>
      <c r="D75" s="10" t="s">
        <v>7</v>
      </c>
      <c r="E75" s="19"/>
      <c r="F75" s="20">
        <f t="shared" si="1"/>
        <v>0</v>
      </c>
    </row>
    <row r="76" spans="2:6" ht="15" customHeight="1" x14ac:dyDescent="0.25">
      <c r="B76" s="8"/>
      <c r="C76" s="9"/>
      <c r="D76" s="10" t="s">
        <v>8</v>
      </c>
      <c r="E76" s="19"/>
      <c r="F76" s="20">
        <f t="shared" si="1"/>
        <v>0</v>
      </c>
    </row>
    <row r="77" spans="2:6" ht="15" customHeight="1" x14ac:dyDescent="0.25">
      <c r="B77" s="8"/>
      <c r="C77" s="9"/>
      <c r="D77" s="10" t="s">
        <v>9</v>
      </c>
      <c r="E77" s="19"/>
      <c r="F77" s="20">
        <f t="shared" si="1"/>
        <v>0</v>
      </c>
    </row>
    <row r="78" spans="2:6" ht="15" customHeight="1" x14ac:dyDescent="0.25">
      <c r="B78" s="8" t="s">
        <v>21</v>
      </c>
      <c r="C78" s="9">
        <v>2400</v>
      </c>
      <c r="D78" s="10" t="s">
        <v>6</v>
      </c>
      <c r="E78" s="19"/>
      <c r="F78" s="20">
        <f t="shared" si="1"/>
        <v>0</v>
      </c>
    </row>
    <row r="79" spans="2:6" ht="15" customHeight="1" x14ac:dyDescent="0.25">
      <c r="B79" s="8"/>
      <c r="C79" s="9"/>
      <c r="D79" s="10" t="s">
        <v>7</v>
      </c>
      <c r="E79" s="19"/>
      <c r="F79" s="20">
        <f t="shared" si="1"/>
        <v>0</v>
      </c>
    </row>
    <row r="80" spans="2:6" ht="15" customHeight="1" x14ac:dyDescent="0.25">
      <c r="B80" s="8"/>
      <c r="C80" s="9"/>
      <c r="D80" s="10" t="s">
        <v>8</v>
      </c>
      <c r="E80" s="19"/>
      <c r="F80" s="20">
        <f t="shared" si="1"/>
        <v>0</v>
      </c>
    </row>
    <row r="81" spans="2:6" ht="15" customHeight="1" x14ac:dyDescent="0.25">
      <c r="B81" s="8"/>
      <c r="C81" s="9"/>
      <c r="D81" s="10" t="s">
        <v>9</v>
      </c>
      <c r="E81" s="19"/>
      <c r="F81" s="20">
        <f t="shared" si="1"/>
        <v>0</v>
      </c>
    </row>
    <row r="82" spans="2:6" ht="15" customHeight="1" x14ac:dyDescent="0.25">
      <c r="B82" s="8" t="s">
        <v>22</v>
      </c>
      <c r="C82" s="9">
        <v>150</v>
      </c>
      <c r="D82" s="10" t="s">
        <v>6</v>
      </c>
      <c r="E82" s="19"/>
      <c r="F82" s="20">
        <f t="shared" si="1"/>
        <v>0</v>
      </c>
    </row>
    <row r="83" spans="2:6" ht="15" customHeight="1" x14ac:dyDescent="0.25">
      <c r="B83" s="8"/>
      <c r="C83" s="9"/>
      <c r="D83" s="10" t="s">
        <v>7</v>
      </c>
      <c r="E83" s="19"/>
      <c r="F83" s="20">
        <f t="shared" si="1"/>
        <v>0</v>
      </c>
    </row>
    <row r="84" spans="2:6" ht="15" customHeight="1" x14ac:dyDescent="0.25">
      <c r="B84" s="8"/>
      <c r="C84" s="9"/>
      <c r="D84" s="10" t="s">
        <v>8</v>
      </c>
      <c r="E84" s="19"/>
      <c r="F84" s="20">
        <f t="shared" si="1"/>
        <v>0</v>
      </c>
    </row>
    <row r="85" spans="2:6" ht="15" customHeight="1" x14ac:dyDescent="0.25">
      <c r="B85" s="8"/>
      <c r="C85" s="9"/>
      <c r="D85" s="10" t="s">
        <v>9</v>
      </c>
      <c r="E85" s="19"/>
      <c r="F85" s="20">
        <f t="shared" si="1"/>
        <v>0</v>
      </c>
    </row>
    <row r="86" spans="2:6" ht="15" customHeight="1" x14ac:dyDescent="0.25">
      <c r="B86" s="8" t="s">
        <v>23</v>
      </c>
      <c r="C86" s="9">
        <v>2400</v>
      </c>
      <c r="D86" s="10" t="s">
        <v>6</v>
      </c>
      <c r="E86" s="19"/>
      <c r="F86" s="20">
        <f t="shared" si="1"/>
        <v>0</v>
      </c>
    </row>
    <row r="87" spans="2:6" ht="15" customHeight="1" x14ac:dyDescent="0.25">
      <c r="B87" s="8"/>
      <c r="C87" s="9"/>
      <c r="D87" s="10" t="s">
        <v>7</v>
      </c>
      <c r="E87" s="19"/>
      <c r="F87" s="20">
        <f t="shared" si="1"/>
        <v>0</v>
      </c>
    </row>
    <row r="88" spans="2:6" ht="15" customHeight="1" x14ac:dyDescent="0.25">
      <c r="B88" s="8"/>
      <c r="C88" s="9"/>
      <c r="D88" s="10" t="s">
        <v>8</v>
      </c>
      <c r="E88" s="19"/>
      <c r="F88" s="20">
        <f t="shared" si="1"/>
        <v>0</v>
      </c>
    </row>
    <row r="89" spans="2:6" ht="15" customHeight="1" x14ac:dyDescent="0.25">
      <c r="B89" s="8"/>
      <c r="C89" s="9"/>
      <c r="D89" s="10" t="s">
        <v>9</v>
      </c>
      <c r="E89" s="19"/>
      <c r="F89" s="20">
        <f t="shared" si="1"/>
        <v>0</v>
      </c>
    </row>
    <row r="90" spans="2:6" ht="15" customHeight="1" x14ac:dyDescent="0.25">
      <c r="B90" s="8" t="s">
        <v>24</v>
      </c>
      <c r="C90" s="9">
        <v>100</v>
      </c>
      <c r="D90" s="10" t="s">
        <v>6</v>
      </c>
      <c r="E90" s="19"/>
      <c r="F90" s="20">
        <f t="shared" si="1"/>
        <v>0</v>
      </c>
    </row>
    <row r="91" spans="2:6" ht="15" customHeight="1" x14ac:dyDescent="0.25">
      <c r="B91" s="8"/>
      <c r="C91" s="9"/>
      <c r="D91" s="10" t="s">
        <v>7</v>
      </c>
      <c r="E91" s="19"/>
      <c r="F91" s="20">
        <f t="shared" si="1"/>
        <v>0</v>
      </c>
    </row>
    <row r="92" spans="2:6" ht="15" customHeight="1" x14ac:dyDescent="0.25">
      <c r="B92" s="8"/>
      <c r="C92" s="9"/>
      <c r="D92" s="10" t="s">
        <v>8</v>
      </c>
      <c r="E92" s="19"/>
      <c r="F92" s="20">
        <f t="shared" si="1"/>
        <v>0</v>
      </c>
    </row>
    <row r="93" spans="2:6" ht="15" customHeight="1" x14ac:dyDescent="0.25">
      <c r="B93" s="8" t="s">
        <v>25</v>
      </c>
      <c r="C93" s="9">
        <v>100</v>
      </c>
      <c r="D93" s="10" t="s">
        <v>6</v>
      </c>
      <c r="E93" s="19"/>
      <c r="F93" s="20">
        <f t="shared" si="1"/>
        <v>0</v>
      </c>
    </row>
    <row r="94" spans="2:6" ht="15" customHeight="1" x14ac:dyDescent="0.25">
      <c r="B94" s="8"/>
      <c r="C94" s="9"/>
      <c r="D94" s="10" t="s">
        <v>7</v>
      </c>
      <c r="E94" s="19"/>
      <c r="F94" s="20">
        <f t="shared" si="1"/>
        <v>0</v>
      </c>
    </row>
    <row r="95" spans="2:6" ht="15" customHeight="1" x14ac:dyDescent="0.25">
      <c r="B95" s="8"/>
      <c r="C95" s="9"/>
      <c r="D95" s="10" t="s">
        <v>8</v>
      </c>
      <c r="E95" s="19"/>
      <c r="F95" s="20">
        <f t="shared" si="1"/>
        <v>0</v>
      </c>
    </row>
    <row r="97" spans="2:6" x14ac:dyDescent="0.25">
      <c r="B97" s="2" t="s">
        <v>65</v>
      </c>
      <c r="C97" s="2"/>
      <c r="D97" s="2"/>
      <c r="E97" s="3">
        <f>SUM(F46:F95)</f>
        <v>0</v>
      </c>
    </row>
    <row r="99" spans="2:6" x14ac:dyDescent="0.25">
      <c r="B99" s="12" t="s">
        <v>26</v>
      </c>
    </row>
    <row r="100" spans="2:6" x14ac:dyDescent="0.25">
      <c r="B100" s="1" t="s">
        <v>59</v>
      </c>
    </row>
    <row r="101" spans="2:6" x14ac:dyDescent="0.25">
      <c r="B101" s="1" t="s">
        <v>60</v>
      </c>
    </row>
    <row r="103" spans="2:6" ht="15" customHeight="1" x14ac:dyDescent="0.25">
      <c r="B103" s="13" t="s">
        <v>46</v>
      </c>
      <c r="C103" s="14" t="s">
        <v>3</v>
      </c>
      <c r="D103" s="14" t="s">
        <v>44</v>
      </c>
      <c r="E103" s="14" t="s">
        <v>55</v>
      </c>
    </row>
    <row r="104" spans="2:6" x14ac:dyDescent="0.25">
      <c r="B104" s="13"/>
      <c r="C104" s="14"/>
      <c r="D104" s="14"/>
      <c r="E104" s="14" t="s">
        <v>4</v>
      </c>
    </row>
    <row r="105" spans="2:6" x14ac:dyDescent="0.25">
      <c r="B105" s="8" t="s">
        <v>27</v>
      </c>
      <c r="C105" s="9">
        <v>250</v>
      </c>
      <c r="D105" s="10" t="s">
        <v>6</v>
      </c>
      <c r="E105" s="19"/>
      <c r="F105" s="20">
        <f t="shared" ref="F105:F140" si="2">IF(E105&lt;0,$J$8*E105,$J$9*E105)</f>
        <v>0</v>
      </c>
    </row>
    <row r="106" spans="2:6" x14ac:dyDescent="0.25">
      <c r="B106" s="8"/>
      <c r="C106" s="9"/>
      <c r="D106" s="10" t="s">
        <v>7</v>
      </c>
      <c r="E106" s="19"/>
      <c r="F106" s="20">
        <f t="shared" si="2"/>
        <v>0</v>
      </c>
    </row>
    <row r="107" spans="2:6" x14ac:dyDescent="0.25">
      <c r="B107" s="8"/>
      <c r="C107" s="9"/>
      <c r="D107" s="10" t="s">
        <v>8</v>
      </c>
      <c r="E107" s="19"/>
      <c r="F107" s="20">
        <f t="shared" si="2"/>
        <v>0</v>
      </c>
    </row>
    <row r="108" spans="2:6" x14ac:dyDescent="0.25">
      <c r="B108" s="8"/>
      <c r="C108" s="9"/>
      <c r="D108" s="10" t="s">
        <v>9</v>
      </c>
      <c r="E108" s="19"/>
      <c r="F108" s="20">
        <f t="shared" si="2"/>
        <v>0</v>
      </c>
    </row>
    <row r="109" spans="2:6" x14ac:dyDescent="0.25">
      <c r="B109" s="8" t="s">
        <v>28</v>
      </c>
      <c r="C109" s="9">
        <v>150</v>
      </c>
      <c r="D109" s="10" t="s">
        <v>6</v>
      </c>
      <c r="E109" s="19"/>
      <c r="F109" s="20">
        <f t="shared" si="2"/>
        <v>0</v>
      </c>
    </row>
    <row r="110" spans="2:6" x14ac:dyDescent="0.25">
      <c r="B110" s="8"/>
      <c r="C110" s="9"/>
      <c r="D110" s="10" t="s">
        <v>7</v>
      </c>
      <c r="E110" s="19"/>
      <c r="F110" s="20">
        <f t="shared" si="2"/>
        <v>0</v>
      </c>
    </row>
    <row r="111" spans="2:6" x14ac:dyDescent="0.25">
      <c r="B111" s="8"/>
      <c r="C111" s="9"/>
      <c r="D111" s="10" t="s">
        <v>8</v>
      </c>
      <c r="E111" s="19"/>
      <c r="F111" s="20">
        <f t="shared" si="2"/>
        <v>0</v>
      </c>
    </row>
    <row r="112" spans="2:6" x14ac:dyDescent="0.25">
      <c r="B112" s="8"/>
      <c r="C112" s="9"/>
      <c r="D112" s="10" t="s">
        <v>9</v>
      </c>
      <c r="E112" s="19"/>
      <c r="F112" s="20">
        <f t="shared" si="2"/>
        <v>0</v>
      </c>
    </row>
    <row r="113" spans="2:6" x14ac:dyDescent="0.25">
      <c r="B113" s="8" t="s">
        <v>29</v>
      </c>
      <c r="C113" s="9">
        <v>500</v>
      </c>
      <c r="D113" s="10" t="s">
        <v>6</v>
      </c>
      <c r="E113" s="19"/>
      <c r="F113" s="20">
        <f t="shared" si="2"/>
        <v>0</v>
      </c>
    </row>
    <row r="114" spans="2:6" x14ac:dyDescent="0.25">
      <c r="B114" s="8"/>
      <c r="C114" s="9"/>
      <c r="D114" s="10" t="s">
        <v>7</v>
      </c>
      <c r="E114" s="19"/>
      <c r="F114" s="20">
        <f t="shared" si="2"/>
        <v>0</v>
      </c>
    </row>
    <row r="115" spans="2:6" x14ac:dyDescent="0.25">
      <c r="B115" s="8"/>
      <c r="C115" s="9"/>
      <c r="D115" s="10" t="s">
        <v>8</v>
      </c>
      <c r="E115" s="19"/>
      <c r="F115" s="20">
        <f t="shared" si="2"/>
        <v>0</v>
      </c>
    </row>
    <row r="116" spans="2:6" x14ac:dyDescent="0.25">
      <c r="B116" s="8"/>
      <c r="C116" s="9"/>
      <c r="D116" s="10" t="s">
        <v>9</v>
      </c>
      <c r="E116" s="19"/>
      <c r="F116" s="20">
        <f t="shared" si="2"/>
        <v>0</v>
      </c>
    </row>
    <row r="117" spans="2:6" x14ac:dyDescent="0.25">
      <c r="B117" s="8" t="s">
        <v>30</v>
      </c>
      <c r="C117" s="9">
        <v>500</v>
      </c>
      <c r="D117" s="10" t="s">
        <v>6</v>
      </c>
      <c r="E117" s="19"/>
      <c r="F117" s="20">
        <f t="shared" si="2"/>
        <v>0</v>
      </c>
    </row>
    <row r="118" spans="2:6" x14ac:dyDescent="0.25">
      <c r="B118" s="8"/>
      <c r="C118" s="9"/>
      <c r="D118" s="10" t="s">
        <v>7</v>
      </c>
      <c r="E118" s="19"/>
      <c r="F118" s="20">
        <f t="shared" si="2"/>
        <v>0</v>
      </c>
    </row>
    <row r="119" spans="2:6" x14ac:dyDescent="0.25">
      <c r="B119" s="8"/>
      <c r="C119" s="9"/>
      <c r="D119" s="10" t="s">
        <v>8</v>
      </c>
      <c r="E119" s="19"/>
      <c r="F119" s="20">
        <f t="shared" si="2"/>
        <v>0</v>
      </c>
    </row>
    <row r="120" spans="2:6" x14ac:dyDescent="0.25">
      <c r="B120" s="8"/>
      <c r="C120" s="9"/>
      <c r="D120" s="10" t="s">
        <v>9</v>
      </c>
      <c r="E120" s="19"/>
      <c r="F120" s="20">
        <f t="shared" si="2"/>
        <v>0</v>
      </c>
    </row>
    <row r="121" spans="2:6" x14ac:dyDescent="0.25">
      <c r="B121" s="8" t="s">
        <v>43</v>
      </c>
      <c r="C121" s="9">
        <v>250</v>
      </c>
      <c r="D121" s="10" t="s">
        <v>6</v>
      </c>
      <c r="E121" s="19"/>
      <c r="F121" s="20">
        <f t="shared" si="2"/>
        <v>0</v>
      </c>
    </row>
    <row r="122" spans="2:6" x14ac:dyDescent="0.25">
      <c r="B122" s="8"/>
      <c r="C122" s="9"/>
      <c r="D122" s="10" t="s">
        <v>7</v>
      </c>
      <c r="E122" s="19"/>
      <c r="F122" s="20">
        <f t="shared" si="2"/>
        <v>0</v>
      </c>
    </row>
    <row r="123" spans="2:6" x14ac:dyDescent="0.25">
      <c r="B123" s="8"/>
      <c r="C123" s="9"/>
      <c r="D123" s="10" t="s">
        <v>8</v>
      </c>
      <c r="E123" s="19"/>
      <c r="F123" s="20">
        <f t="shared" si="2"/>
        <v>0</v>
      </c>
    </row>
    <row r="124" spans="2:6" x14ac:dyDescent="0.25">
      <c r="B124" s="8"/>
      <c r="C124" s="9"/>
      <c r="D124" s="10" t="s">
        <v>9</v>
      </c>
      <c r="E124" s="19"/>
      <c r="F124" s="20">
        <f t="shared" si="2"/>
        <v>0</v>
      </c>
    </row>
    <row r="125" spans="2:6" x14ac:dyDescent="0.25">
      <c r="B125" s="8" t="s">
        <v>31</v>
      </c>
      <c r="C125" s="9">
        <v>150</v>
      </c>
      <c r="D125" s="10" t="s">
        <v>6</v>
      </c>
      <c r="E125" s="19"/>
      <c r="F125" s="20">
        <f t="shared" si="2"/>
        <v>0</v>
      </c>
    </row>
    <row r="126" spans="2:6" x14ac:dyDescent="0.25">
      <c r="B126" s="8"/>
      <c r="C126" s="9"/>
      <c r="D126" s="10" t="s">
        <v>7</v>
      </c>
      <c r="E126" s="19"/>
      <c r="F126" s="20">
        <f t="shared" si="2"/>
        <v>0</v>
      </c>
    </row>
    <row r="127" spans="2:6" x14ac:dyDescent="0.25">
      <c r="B127" s="8"/>
      <c r="C127" s="9"/>
      <c r="D127" s="10" t="s">
        <v>8</v>
      </c>
      <c r="E127" s="19"/>
      <c r="F127" s="20">
        <f t="shared" si="2"/>
        <v>0</v>
      </c>
    </row>
    <row r="128" spans="2:6" x14ac:dyDescent="0.25">
      <c r="B128" s="8"/>
      <c r="C128" s="9"/>
      <c r="D128" s="10" t="s">
        <v>9</v>
      </c>
      <c r="E128" s="19"/>
      <c r="F128" s="20">
        <f t="shared" si="2"/>
        <v>0</v>
      </c>
    </row>
    <row r="129" spans="2:6" x14ac:dyDescent="0.25">
      <c r="B129" s="8" t="s">
        <v>58</v>
      </c>
      <c r="C129" s="9">
        <v>500</v>
      </c>
      <c r="D129" s="10" t="s">
        <v>6</v>
      </c>
      <c r="E129" s="19"/>
      <c r="F129" s="20">
        <f t="shared" si="2"/>
        <v>0</v>
      </c>
    </row>
    <row r="130" spans="2:6" x14ac:dyDescent="0.25">
      <c r="B130" s="8"/>
      <c r="C130" s="9"/>
      <c r="D130" s="10" t="s">
        <v>7</v>
      </c>
      <c r="E130" s="19"/>
      <c r="F130" s="20">
        <f t="shared" si="2"/>
        <v>0</v>
      </c>
    </row>
    <row r="131" spans="2:6" x14ac:dyDescent="0.25">
      <c r="B131" s="8"/>
      <c r="C131" s="9"/>
      <c r="D131" s="10" t="s">
        <v>8</v>
      </c>
      <c r="E131" s="19"/>
      <c r="F131" s="20">
        <f t="shared" si="2"/>
        <v>0</v>
      </c>
    </row>
    <row r="132" spans="2:6" x14ac:dyDescent="0.25">
      <c r="B132" s="8"/>
      <c r="C132" s="9"/>
      <c r="D132" s="10" t="s">
        <v>9</v>
      </c>
      <c r="E132" s="19"/>
      <c r="F132" s="20">
        <f t="shared" si="2"/>
        <v>0</v>
      </c>
    </row>
    <row r="133" spans="2:6" x14ac:dyDescent="0.25">
      <c r="B133" s="8" t="s">
        <v>32</v>
      </c>
      <c r="C133" s="9">
        <v>150</v>
      </c>
      <c r="D133" s="10" t="s">
        <v>6</v>
      </c>
      <c r="E133" s="19"/>
      <c r="F133" s="20">
        <f t="shared" si="2"/>
        <v>0</v>
      </c>
    </row>
    <row r="134" spans="2:6" x14ac:dyDescent="0.25">
      <c r="B134" s="8"/>
      <c r="C134" s="9"/>
      <c r="D134" s="10" t="s">
        <v>7</v>
      </c>
      <c r="E134" s="19"/>
      <c r="F134" s="20">
        <f t="shared" si="2"/>
        <v>0</v>
      </c>
    </row>
    <row r="135" spans="2:6" x14ac:dyDescent="0.25">
      <c r="B135" s="8"/>
      <c r="C135" s="9"/>
      <c r="D135" s="10" t="s">
        <v>8</v>
      </c>
      <c r="E135" s="19"/>
      <c r="F135" s="20">
        <f t="shared" si="2"/>
        <v>0</v>
      </c>
    </row>
    <row r="136" spans="2:6" x14ac:dyDescent="0.25">
      <c r="B136" s="8"/>
      <c r="C136" s="9"/>
      <c r="D136" s="10" t="s">
        <v>9</v>
      </c>
      <c r="E136" s="19"/>
      <c r="F136" s="20">
        <f t="shared" si="2"/>
        <v>0</v>
      </c>
    </row>
    <row r="137" spans="2:6" x14ac:dyDescent="0.25">
      <c r="B137" s="11" t="s">
        <v>33</v>
      </c>
      <c r="C137" s="9">
        <v>150</v>
      </c>
      <c r="D137" s="10" t="s">
        <v>6</v>
      </c>
      <c r="E137" s="19"/>
      <c r="F137" s="20">
        <f t="shared" si="2"/>
        <v>0</v>
      </c>
    </row>
    <row r="138" spans="2:6" x14ac:dyDescent="0.25">
      <c r="B138" s="8"/>
      <c r="C138" s="9"/>
      <c r="D138" s="10" t="s">
        <v>7</v>
      </c>
      <c r="E138" s="19"/>
      <c r="F138" s="20">
        <f t="shared" si="2"/>
        <v>0</v>
      </c>
    </row>
    <row r="139" spans="2:6" x14ac:dyDescent="0.25">
      <c r="B139" s="8"/>
      <c r="C139" s="9"/>
      <c r="D139" s="10" t="s">
        <v>8</v>
      </c>
      <c r="E139" s="19"/>
      <c r="F139" s="20">
        <f t="shared" si="2"/>
        <v>0</v>
      </c>
    </row>
    <row r="140" spans="2:6" x14ac:dyDescent="0.25">
      <c r="B140" s="8"/>
      <c r="C140" s="9"/>
      <c r="D140" s="10" t="s">
        <v>9</v>
      </c>
      <c r="E140" s="19"/>
      <c r="F140" s="20">
        <f t="shared" si="2"/>
        <v>0</v>
      </c>
    </row>
    <row r="142" spans="2:6" x14ac:dyDescent="0.25">
      <c r="B142" s="1" t="s">
        <v>34</v>
      </c>
    </row>
    <row r="143" spans="2:6" x14ac:dyDescent="0.25">
      <c r="B143" s="1" t="s">
        <v>35</v>
      </c>
    </row>
    <row r="145" spans="2:6" x14ac:dyDescent="0.25">
      <c r="B145" s="2" t="s">
        <v>66</v>
      </c>
      <c r="C145" s="2"/>
      <c r="D145" s="2"/>
      <c r="E145" s="3">
        <f>SUM(F105:F140)</f>
        <v>0</v>
      </c>
    </row>
    <row r="148" spans="2:6" x14ac:dyDescent="0.25">
      <c r="B148" s="4" t="s">
        <v>67</v>
      </c>
      <c r="C148" s="5"/>
      <c r="D148" s="5"/>
      <c r="E148" s="6">
        <f>E38+E97+E145</f>
        <v>0</v>
      </c>
    </row>
    <row r="152" spans="2:6" x14ac:dyDescent="0.25">
      <c r="B152" s="1" t="s">
        <v>36</v>
      </c>
    </row>
    <row r="153" spans="2:6" x14ac:dyDescent="0.25">
      <c r="B153" s="1" t="s">
        <v>37</v>
      </c>
    </row>
    <row r="154" spans="2:6" x14ac:dyDescent="0.25">
      <c r="B154" s="18" t="s">
        <v>38</v>
      </c>
      <c r="C154" s="18"/>
      <c r="D154" s="18"/>
      <c r="E154" s="18"/>
      <c r="F154" s="18"/>
    </row>
    <row r="155" spans="2:6" x14ac:dyDescent="0.25">
      <c r="B155" s="18" t="s">
        <v>39</v>
      </c>
      <c r="C155" s="18"/>
      <c r="D155" s="18"/>
      <c r="E155" s="18"/>
      <c r="F155" s="18"/>
    </row>
    <row r="156" spans="2:6" x14ac:dyDescent="0.25">
      <c r="B156" s="18" t="s">
        <v>40</v>
      </c>
      <c r="C156" s="18"/>
      <c r="D156" s="18"/>
      <c r="E156" s="18"/>
      <c r="F156" s="18"/>
    </row>
    <row r="157" spans="2:6" x14ac:dyDescent="0.25">
      <c r="B157" s="18" t="s">
        <v>41</v>
      </c>
      <c r="C157" s="18"/>
      <c r="D157" s="18"/>
      <c r="E157" s="18"/>
      <c r="F157" s="18"/>
    </row>
    <row r="158" spans="2:6" x14ac:dyDescent="0.25">
      <c r="B158" s="18"/>
      <c r="C158" s="18"/>
      <c r="D158" s="18"/>
      <c r="E158" s="18"/>
      <c r="F158" s="18"/>
    </row>
    <row r="159" spans="2:6" x14ac:dyDescent="0.25">
      <c r="B159" s="18"/>
      <c r="C159" s="18"/>
      <c r="D159" s="18"/>
      <c r="E159" s="18"/>
      <c r="F159" s="18"/>
    </row>
    <row r="160" spans="2:6" x14ac:dyDescent="0.25">
      <c r="B160" s="18"/>
      <c r="C160" s="18"/>
      <c r="D160" s="18"/>
      <c r="E160" s="18"/>
      <c r="F160" s="18"/>
    </row>
    <row r="161" spans="2:6" x14ac:dyDescent="0.25">
      <c r="B161" s="18" t="s">
        <v>42</v>
      </c>
      <c r="C161" s="18"/>
      <c r="D161" s="18"/>
      <c r="E161" s="18"/>
      <c r="F161" s="18"/>
    </row>
  </sheetData>
  <sheetProtection algorithmName="SHA-512" hashValue="581flKck96OLCtDiYuJkVArInvZAPb5PcrAKrOxJwgZdF1lm/rei2HdPqaxHFJYVwDKPanhhgSdA6hbtTGhpvQ==" saltValue="7OMguREuOGH58xTQhjZS9A==" spinCount="100000" sheet="1" objects="1" scenarios="1" selectLockedCells="1"/>
  <mergeCells count="12">
    <mergeCell ref="B103:B104"/>
    <mergeCell ref="C103:C104"/>
    <mergeCell ref="D103:D104"/>
    <mergeCell ref="E103:E104"/>
    <mergeCell ref="E23:E24"/>
    <mergeCell ref="E44:E45"/>
    <mergeCell ref="B44:B45"/>
    <mergeCell ref="C44:C45"/>
    <mergeCell ref="D44:D45"/>
    <mergeCell ref="B23:B24"/>
    <mergeCell ref="C23:C24"/>
    <mergeCell ref="D23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Blad1!_Hlk35248679</vt:lpstr>
      <vt:lpstr>Blad1!_Hlk48897281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Boomsluiter</dc:creator>
  <cp:lastModifiedBy>Edwin Boomsluiter</cp:lastModifiedBy>
  <dcterms:created xsi:type="dcterms:W3CDTF">2023-09-15T07:54:34Z</dcterms:created>
  <dcterms:modified xsi:type="dcterms:W3CDTF">2023-09-15T09:34:52Z</dcterms:modified>
</cp:coreProperties>
</file>